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Дзержинс.д.4!$A$1:$I$94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8" i="1" l="1"/>
  <c r="I88" i="1" s="1"/>
  <c r="G86" i="1"/>
  <c r="F84" i="1"/>
  <c r="H84" i="1" s="1"/>
  <c r="I84" i="1" s="1"/>
  <c r="F83" i="1"/>
  <c r="H83" i="1" s="1"/>
  <c r="I83" i="1" s="1"/>
  <c r="H82" i="1"/>
  <c r="F82" i="1"/>
  <c r="F81" i="1"/>
  <c r="H81" i="1" s="1"/>
  <c r="I81" i="1" s="1"/>
  <c r="F80" i="1"/>
  <c r="H80" i="1" s="1"/>
  <c r="I80" i="1" s="1"/>
  <c r="F79" i="1"/>
  <c r="H79" i="1" s="1"/>
  <c r="I79" i="1" s="1"/>
  <c r="H78" i="1"/>
  <c r="I78" i="1" s="1"/>
  <c r="F78" i="1"/>
  <c r="F77" i="1"/>
  <c r="H77" i="1" s="1"/>
  <c r="I77" i="1" s="1"/>
  <c r="E77" i="1"/>
  <c r="F76" i="1"/>
  <c r="H76" i="1" s="1"/>
  <c r="I76" i="1" s="1"/>
  <c r="E76" i="1"/>
  <c r="F73" i="1"/>
  <c r="H73" i="1" s="1"/>
  <c r="I73" i="1" s="1"/>
  <c r="E73" i="1"/>
  <c r="F72" i="1"/>
  <c r="H72" i="1" s="1"/>
  <c r="I72" i="1" s="1"/>
  <c r="E72" i="1"/>
  <c r="F71" i="1"/>
  <c r="H71" i="1" s="1"/>
  <c r="I71" i="1" s="1"/>
  <c r="E71" i="1"/>
  <c r="F69" i="1"/>
  <c r="H69" i="1" s="1"/>
  <c r="I69" i="1" s="1"/>
  <c r="F68" i="1"/>
  <c r="H68" i="1" s="1"/>
  <c r="I68" i="1" s="1"/>
  <c r="E66" i="1"/>
  <c r="F66" i="1" s="1"/>
  <c r="H66" i="1" s="1"/>
  <c r="I66" i="1" s="1"/>
  <c r="E63" i="1"/>
  <c r="F63" i="1" s="1"/>
  <c r="H63" i="1" s="1"/>
  <c r="I63" i="1" s="1"/>
  <c r="E62" i="1"/>
  <c r="F62" i="1" s="1"/>
  <c r="H62" i="1" s="1"/>
  <c r="I62" i="1" s="1"/>
  <c r="E61" i="1"/>
  <c r="F61" i="1" s="1"/>
  <c r="H61" i="1" s="1"/>
  <c r="I61" i="1" s="1"/>
  <c r="F60" i="1"/>
  <c r="H60" i="1" s="1"/>
  <c r="I60" i="1" s="1"/>
  <c r="E59" i="1"/>
  <c r="F59" i="1" s="1"/>
  <c r="H59" i="1" s="1"/>
  <c r="I59" i="1" s="1"/>
  <c r="E58" i="1"/>
  <c r="F58" i="1" s="1"/>
  <c r="H58" i="1" s="1"/>
  <c r="I58" i="1" s="1"/>
  <c r="E57" i="1"/>
  <c r="F57" i="1" s="1"/>
  <c r="H57" i="1" s="1"/>
  <c r="I57" i="1" s="1"/>
  <c r="E55" i="1"/>
  <c r="F55" i="1" s="1"/>
  <c r="H55" i="1" s="1"/>
  <c r="I55" i="1" s="1"/>
  <c r="E54" i="1"/>
  <c r="F54" i="1" s="1"/>
  <c r="H54" i="1" s="1"/>
  <c r="I54" i="1" s="1"/>
  <c r="H53" i="1"/>
  <c r="F53" i="1"/>
  <c r="E53" i="1"/>
  <c r="H52" i="1"/>
  <c r="F52" i="1"/>
  <c r="E52" i="1"/>
  <c r="H51" i="1"/>
  <c r="F51" i="1"/>
  <c r="E51" i="1"/>
  <c r="H48" i="1"/>
  <c r="F48" i="1"/>
  <c r="H47" i="1"/>
  <c r="I47" i="1" s="1"/>
  <c r="E46" i="1"/>
  <c r="D46" i="1"/>
  <c r="F46" i="1" s="1"/>
  <c r="H46" i="1" s="1"/>
  <c r="I46" i="1" s="1"/>
  <c r="F45" i="1"/>
  <c r="H45" i="1" s="1"/>
  <c r="I45" i="1" s="1"/>
  <c r="E45" i="1"/>
  <c r="F44" i="1"/>
  <c r="H44" i="1" s="1"/>
  <c r="I44" i="1" s="1"/>
  <c r="E44" i="1"/>
  <c r="D44" i="1"/>
  <c r="H43" i="1"/>
  <c r="I43" i="1" s="1"/>
  <c r="F43" i="1"/>
  <c r="E43" i="1"/>
  <c r="D43" i="1"/>
  <c r="H41" i="1"/>
  <c r="F41" i="1"/>
  <c r="E41" i="1"/>
  <c r="H40" i="1"/>
  <c r="F40" i="1"/>
  <c r="E40" i="1"/>
  <c r="H39" i="1"/>
  <c r="F39" i="1"/>
  <c r="E39" i="1"/>
  <c r="E37" i="1"/>
  <c r="E38" i="1" s="1"/>
  <c r="F38" i="1" s="1"/>
  <c r="H38" i="1" s="1"/>
  <c r="I38" i="1" s="1"/>
  <c r="D37" i="1"/>
  <c r="F37" i="1" s="1"/>
  <c r="H37" i="1" s="1"/>
  <c r="I37" i="1" s="1"/>
  <c r="E36" i="1"/>
  <c r="D36" i="1"/>
  <c r="F36" i="1" s="1"/>
  <c r="H36" i="1" s="1"/>
  <c r="I36" i="1" s="1"/>
  <c r="F33" i="1"/>
  <c r="H33" i="1" s="1"/>
  <c r="I33" i="1" s="1"/>
  <c r="E32" i="1"/>
  <c r="F32" i="1" s="1"/>
  <c r="H32" i="1" s="1"/>
  <c r="I32" i="1" s="1"/>
  <c r="E31" i="1"/>
  <c r="F31" i="1" s="1"/>
  <c r="H31" i="1" s="1"/>
  <c r="I31" i="1" s="1"/>
  <c r="E30" i="1"/>
  <c r="F30" i="1" s="1"/>
  <c r="H30" i="1" s="1"/>
  <c r="I30" i="1" s="1"/>
  <c r="E29" i="1"/>
  <c r="F29" i="1" s="1"/>
  <c r="H29" i="1" s="1"/>
  <c r="I29" i="1" s="1"/>
  <c r="E28" i="1"/>
  <c r="F28" i="1" s="1"/>
  <c r="H28" i="1" s="1"/>
  <c r="I28" i="1" s="1"/>
  <c r="E27" i="1"/>
  <c r="F27" i="1" s="1"/>
  <c r="H27" i="1" s="1"/>
  <c r="I27" i="1" s="1"/>
  <c r="E26" i="1"/>
  <c r="F26" i="1" s="1"/>
  <c r="H26" i="1" s="1"/>
  <c r="I26" i="1" s="1"/>
  <c r="E25" i="1"/>
  <c r="D25" i="1"/>
  <c r="F25" i="1" s="1"/>
  <c r="H25" i="1" s="1"/>
  <c r="C13" i="1"/>
  <c r="E56" i="1" s="1"/>
  <c r="F56" i="1" s="1"/>
  <c r="H56" i="1" s="1"/>
  <c r="I56" i="1" s="1"/>
  <c r="H89" i="1" l="1"/>
  <c r="H91" i="1" s="1"/>
  <c r="H92" i="1" s="1"/>
  <c r="I25" i="1"/>
  <c r="E86" i="1"/>
  <c r="F86" i="1" s="1"/>
  <c r="H86" i="1" s="1"/>
  <c r="I86" i="1" s="1"/>
  <c r="I39" i="1"/>
  <c r="I40" i="1"/>
  <c r="I41" i="1"/>
  <c r="I48" i="1"/>
  <c r="I51" i="1"/>
  <c r="I52" i="1"/>
  <c r="I53" i="1"/>
  <c r="I82" i="1"/>
  <c r="H90" i="1"/>
  <c r="I89" i="1" l="1"/>
</calcChain>
</file>

<file path=xl/sharedStrings.xml><?xml version="1.0" encoding="utf-8"?>
<sst xmlns="http://schemas.openxmlformats.org/spreadsheetml/2006/main" count="188" uniqueCount="155">
  <si>
    <t>Наименование улицы</t>
  </si>
  <si>
    <t>ст. Ветлосян</t>
  </si>
  <si>
    <t>№ дома</t>
  </si>
  <si>
    <t>27</t>
  </si>
  <si>
    <t>Год постройки</t>
  </si>
  <si>
    <t>1973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</si>
  <si>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</si>
  <si>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</si>
  <si>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</si>
  <si>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</si>
  <si>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</si>
  <si>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</si>
  <si>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Общая площадь 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</si>
  <si>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</si>
  <si>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</si>
  <si>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</si>
  <si>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 многоквартирном  доме № 27</t>
  </si>
  <si>
    <t>по ст. Ветлосян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</si>
  <si>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</si>
  <si>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</si>
  <si>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</si>
  <si>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</si>
  <si>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</si>
  <si>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</si>
  <si>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</si>
  <si>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</si>
  <si>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</si>
  <si>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</si>
  <si>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</si>
  <si>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 (л/кл, тамбур)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</si>
  <si>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</si>
  <si>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</si>
  <si>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</si>
  <si>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</si>
  <si>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</si>
  <si>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</si>
  <si>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</si>
  <si>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>51-023</t>
  </si>
  <si>
    <t>Влажная протирка почтовых ящиков</t>
  </si>
  <si>
    <t>51-018</t>
  </si>
  <si>
    <t>Влажная уборка стен</t>
  </si>
  <si>
    <t>51-031</t>
  </si>
  <si>
    <t>Мытье окон</t>
  </si>
  <si>
    <t>10 м2</t>
  </si>
  <si>
    <t>51-019</t>
  </si>
  <si>
    <t>Влажная протирка дверей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</si>
  <si>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</si>
  <si>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</si>
  <si>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</si>
  <si>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</si>
  <si>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</si>
  <si>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с усовершенствованнным покрытием </t>
  </si>
  <si>
    <t>1000 м2</t>
  </si>
  <si>
    <t>53-020 прим.</t>
  </si>
  <si>
    <t>Уборка грунта, газона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</si>
  <si>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</si>
  <si>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</si>
  <si>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</si>
  <si>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</si>
  <si>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</si>
  <si>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</si>
  <si>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</si>
  <si>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>Подметание территории 1 класса с усовершенствованным покрытием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</si>
  <si>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</si>
  <si>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</si>
  <si>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</si>
  <si>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54-013 прим</t>
  </si>
  <si>
    <t xml:space="preserve">Сдвиг снега с территории с усовершенствованным покрытием </t>
  </si>
  <si>
    <t>54-022 прим</t>
  </si>
  <si>
    <t>Уборка отмостки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</si>
  <si>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</si>
  <si>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</si>
  <si>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</si>
  <si>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</si>
  <si>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</si>
  <si>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</si>
  <si>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</si>
  <si>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</si>
  <si>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</si>
  <si>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</si>
  <si>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</si>
  <si>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</si>
  <si>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</si>
  <si>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</si>
  <si>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</si>
  <si>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</si>
  <si>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</si>
  <si>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начале и конце отопительного сезона</t>
  </si>
  <si>
    <t xml:space="preserve">42-011 прим. </t>
  </si>
  <si>
    <t>Осмотр и  обслуживание системы ХВ и отведение сточных вод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</si>
  <si>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</si>
  <si>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</si>
  <si>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</si>
  <si>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</si>
  <si>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</si>
  <si>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</si>
  <si>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</si>
  <si>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</si>
  <si>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</si>
  <si>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</si>
  <si>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</si>
  <si>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</si>
  <si>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</si>
  <si>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</si>
  <si>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</si>
  <si>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</si>
  <si>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</si>
  <si>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32-101</t>
  </si>
  <si>
    <t>Прочистка засоров ГВС, ХВС</t>
  </si>
  <si>
    <t>3 м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</si>
  <si>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</si>
  <si>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</si>
  <si>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</si>
  <si>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</si>
  <si>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Электроснабжение</t>
  </si>
  <si>
    <t>33-052</t>
  </si>
  <si>
    <t>Техническое обслуживание вводных электрощитов</t>
  </si>
  <si>
    <t xml:space="preserve"> 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</si>
  <si>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</si>
  <si>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</si>
  <si>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</si>
  <si>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</si>
  <si>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</si>
  <si>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</si>
  <si>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</si>
  <si>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</si>
  <si>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</si>
  <si>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</si>
  <si>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</si>
  <si>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</si>
  <si>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</si>
  <si>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</si>
  <si>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10м</t>
  </si>
  <si>
    <t>Визуальная проверка состояния окраски и креплений внутридомового газопровода</t>
  </si>
  <si>
    <t>1м</t>
  </si>
  <si>
    <t>Проверка гермитичности соединений и отключающих устройств внутридомового газового оборудования при D 32мм.</t>
  </si>
  <si>
    <t>стык, рез. соединение, отк.уст.</t>
  </si>
  <si>
    <t>Проверка гермитичности соединений и отключающих устройств внутридомового газового оборудования при D 33-40мм.</t>
  </si>
  <si>
    <t>Проверка гермитичности соединений и отключающих устройств внутридомового газового оборудования при D 41-50мм.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</si>
  <si>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</si>
  <si>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</si>
  <si>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</si>
  <si>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Смазка газового крана до  D 50 мм </t>
  </si>
  <si>
    <t xml:space="preserve">Визуальная проверка наличия и целостности футляров </t>
  </si>
  <si>
    <t>футляр</t>
  </si>
  <si>
    <t>Аварийное обслуживание (т/энергия,  ХВ, отведение сточных вод,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</si>
  <si>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</si>
  <si>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</si>
  <si>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</si>
  <si>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</si>
  <si>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</si>
  <si>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</si>
  <si>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</si>
  <si>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</si>
  <si>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Приложение № 7
к постановлению 
администрации МОГО «Ухта»
от 09 марта 2023 г. № 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</si>
</sst>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rgb="FFD9D9D9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37">
    <xf numFmtId="0" fontId="0" fillId="0" borderId="0" xfId="0"/>
    <xf numFmtId="0" fontId="14" fillId="2" borderId="1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wrapText="1"/>
    </xf>
    <xf numFmtId="0" fontId="2" fillId="2" borderId="0" xfId="0" applyFont="1" applyFill="1" applyAlignment="1">
      <alignment horizontal="right" vertical="center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8" fillId="0" borderId="0" xfId="0" applyNumberFormat="1" applyFont="1" applyBorder="1" applyAlignment="1">
      <alignment horizontal="right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2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2" applyNumberFormat="1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 applyProtection="1">
      <alignment horizontal="left" vertical="center" wrapText="1"/>
      <protection hidden="1"/>
    </xf>
    <xf numFmtId="2" fontId="7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6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6" xfId="2" applyFont="1" applyFill="1" applyBorder="1" applyAlignment="1" applyProtection="1">
      <alignment horizontal="center" vertical="center" wrapText="1"/>
      <protection hidden="1"/>
    </xf>
    <xf numFmtId="49" fontId="7" fillId="2" borderId="5" xfId="2" applyNumberFormat="1" applyFont="1" applyFill="1" applyBorder="1" applyAlignment="1" applyProtection="1">
      <alignment horizontal="left" vertical="center" wrapText="1"/>
      <protection hidden="1"/>
    </xf>
    <xf numFmtId="2" fontId="7" fillId="2" borderId="5" xfId="2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7" fillId="2" borderId="6" xfId="0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16" fillId="0" borderId="0" xfId="0" applyFont="1"/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8" xfId="2" applyFont="1" applyFill="1" applyBorder="1" applyAlignment="1" applyProtection="1">
      <alignment horizontal="center" vertical="center" wrapText="1"/>
      <protection hidden="1"/>
    </xf>
    <xf numFmtId="49" fontId="7" fillId="2" borderId="9" xfId="2" applyNumberFormat="1" applyFont="1" applyFill="1" applyBorder="1" applyAlignment="1" applyProtection="1">
      <alignment horizontal="left" vertical="center" wrapText="1"/>
      <protection hidden="1"/>
    </xf>
    <xf numFmtId="2" fontId="7" fillId="2" borderId="9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2" fontId="16" fillId="0" borderId="0" xfId="0" applyNumberFormat="1" applyFont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165" fontId="19" fillId="2" borderId="1" xfId="2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7" fillId="2" borderId="12" xfId="3" applyFont="1" applyFill="1" applyBorder="1" applyAlignment="1" applyProtection="1">
      <alignment horizontal="center" vertical="center" wrapText="1"/>
      <protection hidden="1"/>
    </xf>
    <xf numFmtId="49" fontId="7" fillId="2" borderId="13" xfId="3" applyNumberFormat="1" applyFont="1" applyFill="1" applyBorder="1" applyAlignment="1" applyProtection="1">
      <alignment horizontal="left" vertical="center" wrapText="1"/>
      <protection hidden="1"/>
    </xf>
    <xf numFmtId="2" fontId="7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center"/>
    </xf>
    <xf numFmtId="2" fontId="17" fillId="0" borderId="0" xfId="0" applyNumberFormat="1" applyFont="1" applyAlignment="1">
      <alignment horizontal="center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2" xfId="16" applyFont="1" applyFill="1" applyBorder="1" applyAlignment="1" applyProtection="1">
      <alignment horizontal="center" vertical="center" wrapText="1"/>
      <protection hidden="1"/>
    </xf>
    <xf numFmtId="49" fontId="7" fillId="2" borderId="13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3" xfId="16" applyNumberFormat="1" applyFont="1" applyFill="1" applyBorder="1" applyAlignment="1" applyProtection="1">
      <alignment horizontal="center" vertical="center" wrapText="1"/>
      <protection hidden="1"/>
    </xf>
    <xf numFmtId="165" fontId="19" fillId="2" borderId="3" xfId="2" applyNumberFormat="1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2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0" fontId="15" fillId="2" borderId="11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0" fillId="2" borderId="0" xfId="0" applyFill="1"/>
    <xf numFmtId="49" fontId="14" fillId="2" borderId="14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4" xfId="2" applyNumberFormat="1" applyFont="1" applyFill="1" applyBorder="1" applyAlignment="1" applyProtection="1">
      <alignment horizontal="center" vertical="center" wrapText="1"/>
      <protection hidden="1"/>
    </xf>
    <xf numFmtId="165" fontId="19" fillId="0" borderId="1" xfId="2" applyNumberFormat="1" applyFont="1" applyBorder="1" applyAlignment="1">
      <alignment horizontal="center" vertical="center"/>
    </xf>
    <xf numFmtId="0" fontId="20" fillId="0" borderId="0" xfId="0" applyFont="1"/>
    <xf numFmtId="4" fontId="9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vertical="center"/>
    </xf>
    <xf numFmtId="2" fontId="9" fillId="2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2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4"/>
  <sheetViews>
    <sheetView tabSelected="1" view="pageBreakPreview" topLeftCell="A91" zoomScale="60" zoomScaleNormal="100" workbookViewId="0">
      <selection activeCell="F1" sqref="F1:I5"/>
    </sheetView>
  </sheetViews>
  <sheetFormatPr defaultColWidth="8.7109375" defaultRowHeight="15" x14ac:dyDescent="0.25"/>
  <cols>
    <col min="1" max="1" width="12.28515625" style="11" customWidth="1"/>
    <col min="2" max="2" width="43.28515625" style="11" customWidth="1"/>
    <col min="3" max="3" width="10.7109375" style="12" customWidth="1"/>
    <col min="4" max="4" width="15" style="12" customWidth="1"/>
    <col min="5" max="5" width="10.140625" style="12" customWidth="1"/>
    <col min="6" max="6" width="10.28515625" style="11" customWidth="1"/>
    <col min="7" max="7" width="11.7109375" style="13" customWidth="1"/>
    <col min="8" max="8" width="12.42578125" style="11" customWidth="1"/>
    <col min="9" max="9" width="11" style="14" customWidth="1"/>
  </cols>
  <sheetData>
    <row r="1" spans="1:9" ht="15" customHeight="1" x14ac:dyDescent="0.25">
      <c r="D1" s="134"/>
      <c r="E1" s="134"/>
      <c r="F1" s="135" t="s">
        <v>154</v>
      </c>
      <c r="G1" s="136"/>
      <c r="H1" s="136"/>
      <c r="I1" s="136"/>
    </row>
    <row r="2" spans="1:9" ht="15" customHeight="1" x14ac:dyDescent="0.25">
      <c r="A2" s="15"/>
      <c r="B2" s="16"/>
      <c r="C2" s="17"/>
      <c r="D2" s="134"/>
      <c r="E2" s="134"/>
      <c r="F2" s="136"/>
      <c r="G2" s="136"/>
      <c r="H2" s="136"/>
      <c r="I2" s="136"/>
    </row>
    <row r="3" spans="1:9" ht="15" customHeight="1" x14ac:dyDescent="0.25">
      <c r="A3" s="15"/>
      <c r="B3" s="16"/>
      <c r="C3" s="18"/>
      <c r="D3" s="19"/>
      <c r="E3" s="19"/>
      <c r="F3" s="136"/>
      <c r="G3" s="136"/>
      <c r="H3" s="136"/>
      <c r="I3" s="136"/>
    </row>
    <row r="4" spans="1:9" ht="15" customHeight="1" x14ac:dyDescent="0.25">
      <c r="A4" s="15"/>
      <c r="B4" s="16"/>
      <c r="C4" s="18"/>
      <c r="D4" s="134"/>
      <c r="E4" s="134"/>
      <c r="F4" s="136"/>
      <c r="G4" s="136"/>
      <c r="H4" s="136"/>
      <c r="I4" s="136"/>
    </row>
    <row r="5" spans="1:9" ht="15" customHeight="1" x14ac:dyDescent="0.25">
      <c r="A5" s="15"/>
      <c r="B5" s="16"/>
      <c r="C5" s="20"/>
      <c r="D5" s="21"/>
      <c r="E5" s="21"/>
      <c r="F5" s="136"/>
      <c r="G5" s="136"/>
      <c r="H5" s="136"/>
      <c r="I5" s="136"/>
    </row>
    <row r="6" spans="1:9" ht="15" customHeight="1" x14ac:dyDescent="0.3">
      <c r="A6" s="15"/>
      <c r="B6" s="22" t="s">
        <v>0</v>
      </c>
      <c r="C6" s="10" t="s">
        <v>1</v>
      </c>
      <c r="D6" s="10"/>
      <c r="E6" s="10"/>
      <c r="F6" s="23"/>
      <c r="G6" s="23"/>
      <c r="H6" s="23"/>
      <c r="I6" s="23"/>
    </row>
    <row r="7" spans="1:9" ht="15" customHeight="1" x14ac:dyDescent="0.3">
      <c r="A7" s="15"/>
      <c r="B7" s="22" t="s">
        <v>2</v>
      </c>
      <c r="C7" s="9" t="s">
        <v>3</v>
      </c>
      <c r="D7" s="9"/>
      <c r="E7" s="9"/>
      <c r="F7" s="23"/>
      <c r="G7" s="23"/>
      <c r="H7" s="23"/>
      <c r="I7" s="23"/>
    </row>
    <row r="8" spans="1:9" ht="15" customHeight="1" x14ac:dyDescent="0.3">
      <c r="A8" s="15"/>
      <c r="B8" s="22" t="s">
        <v>4</v>
      </c>
      <c r="C8" s="9" t="s">
        <v>5</v>
      </c>
      <c r="D8" s="9"/>
      <c r="E8" s="9"/>
      <c r="F8" s="23"/>
      <c r="G8" s="23"/>
      <c r="H8" s="23"/>
      <c r="I8" s="23"/>
    </row>
    <row r="9" spans="1:9" ht="15" customHeight="1" x14ac:dyDescent="0.3">
      <c r="A9" s="15"/>
      <c r="B9" s="22" t="s">
        <v>6</v>
      </c>
      <c r="C9" s="10" t="s">
        <v>7</v>
      </c>
      <c r="D9" s="10"/>
      <c r="E9" s="10"/>
      <c r="F9" s="23"/>
      <c r="G9" s="23"/>
      <c r="H9" s="23"/>
      <c r="I9" s="23"/>
    </row>
    <row r="10" spans="1:9" ht="15" customHeight="1" x14ac:dyDescent="0.3">
      <c r="A10" s="15"/>
      <c r="B10" s="22" t="s">
        <v>8</v>
      </c>
      <c r="C10" s="10">
        <v>5</v>
      </c>
      <c r="D10" s="10"/>
      <c r="E10" s="10"/>
      <c r="F10" s="23"/>
      <c r="G10" s="23"/>
      <c r="H10" s="23"/>
      <c r="I10" s="23"/>
    </row>
    <row r="11" spans="1:9" ht="15" customHeight="1" x14ac:dyDescent="0.3">
      <c r="A11" s="15"/>
      <c r="B11" s="22" t="s">
        <v>9</v>
      </c>
      <c r="C11" s="10">
        <v>4</v>
      </c>
      <c r="D11" s="10"/>
      <c r="E11" s="10"/>
      <c r="F11" s="23"/>
      <c r="G11" s="23"/>
      <c r="H11" s="23"/>
      <c r="I11" s="23"/>
    </row>
    <row r="12" spans="1:9" ht="15" customHeight="1" x14ac:dyDescent="0.3">
      <c r="A12" s="15"/>
      <c r="B12" s="22" t="s">
        <v>10</v>
      </c>
      <c r="C12" s="10">
        <v>56</v>
      </c>
      <c r="D12" s="10"/>
      <c r="E12" s="10"/>
      <c r="F12" s="23"/>
      <c r="G12" s="23"/>
      <c r="H12" s="23"/>
      <c r="I12" s="23"/>
    </row>
    <row r="13" spans="1:9" ht="15" customHeight="1" x14ac:dyDescent="0.3">
      <c r="A13" s="15"/>
      <c r="B13" s="22" t="s">
        <v>11</v>
      </c>
      <c r="C13" s="8">
        <f>C14+C16</f>
        <v>4128.2999999999993</v>
      </c>
      <c r="D13" s="8"/>
      <c r="E13" s="8"/>
      <c r="F13" s="23"/>
      <c r="G13" s="23"/>
      <c r="H13" s="23"/>
      <c r="I13" s="23"/>
    </row>
    <row r="14" spans="1:9" ht="15" customHeight="1" x14ac:dyDescent="0.3">
      <c r="A14" s="15"/>
      <c r="B14" s="22" t="s">
        <v>12</v>
      </c>
      <c r="C14" s="8">
        <v>2665.7</v>
      </c>
      <c r="D14" s="8"/>
      <c r="E14" s="8"/>
      <c r="F14" s="23"/>
      <c r="G14" s="23"/>
      <c r="H14" s="23"/>
      <c r="I14" s="23"/>
    </row>
    <row r="15" spans="1:9" ht="15" customHeight="1" x14ac:dyDescent="0.25">
      <c r="A15" s="15"/>
      <c r="B15" s="22" t="s">
        <v>13</v>
      </c>
      <c r="C15" s="10">
        <v>1813</v>
      </c>
      <c r="D15" s="10"/>
      <c r="E15" s="10"/>
      <c r="F15" s="24"/>
      <c r="G15" s="25"/>
      <c r="H15" s="26"/>
      <c r="I15" s="27"/>
    </row>
    <row r="16" spans="1:9" ht="15" customHeight="1" x14ac:dyDescent="0.25">
      <c r="A16" s="15"/>
      <c r="B16" s="22" t="s">
        <v>14</v>
      </c>
      <c r="C16" s="7">
        <v>1462.6</v>
      </c>
      <c r="D16" s="7"/>
      <c r="E16" s="7"/>
      <c r="F16" s="24"/>
      <c r="G16" s="25"/>
      <c r="H16" s="26"/>
      <c r="I16" s="27"/>
    </row>
    <row r="17" spans="1:10" ht="28.5" customHeight="1" x14ac:dyDescent="0.25">
      <c r="A17" s="15"/>
      <c r="B17" s="22" t="s">
        <v>15</v>
      </c>
      <c r="C17" s="10">
        <v>392</v>
      </c>
      <c r="D17" s="10"/>
      <c r="E17" s="10"/>
      <c r="F17" s="24"/>
      <c r="G17" s="25"/>
      <c r="H17" s="26"/>
      <c r="I17" s="27"/>
    </row>
    <row r="18" spans="1:10" ht="1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5" customHeight="1" x14ac:dyDescent="0.25">
      <c r="A19" s="6" t="s">
        <v>16</v>
      </c>
      <c r="B19" s="6"/>
      <c r="C19" s="6"/>
      <c r="D19" s="6"/>
      <c r="E19" s="6"/>
      <c r="F19" s="6"/>
      <c r="G19" s="6"/>
      <c r="H19" s="6"/>
      <c r="I19" s="6"/>
      <c r="J19" s="29"/>
    </row>
    <row r="20" spans="1:10" ht="15" customHeight="1" x14ac:dyDescent="0.25">
      <c r="A20" s="5" t="s">
        <v>17</v>
      </c>
      <c r="B20" s="5"/>
      <c r="C20" s="5"/>
      <c r="D20" s="5"/>
      <c r="E20" s="5"/>
      <c r="F20" s="5"/>
      <c r="G20" s="5"/>
      <c r="H20" s="5"/>
      <c r="I20" s="5"/>
      <c r="J20" s="30"/>
    </row>
    <row r="21" spans="1:10" ht="1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91.5" customHeight="1" x14ac:dyDescent="0.25">
      <c r="A22" s="31" t="s">
        <v>18</v>
      </c>
      <c r="B22" s="31" t="s">
        <v>19</v>
      </c>
      <c r="C22" s="31" t="s">
        <v>20</v>
      </c>
      <c r="D22" s="31" t="s">
        <v>21</v>
      </c>
      <c r="E22" s="31" t="s">
        <v>22</v>
      </c>
      <c r="F22" s="31" t="s">
        <v>23</v>
      </c>
      <c r="G22" s="31" t="s">
        <v>24</v>
      </c>
      <c r="H22" s="32" t="s">
        <v>25</v>
      </c>
      <c r="I22" s="33" t="s">
        <v>26</v>
      </c>
    </row>
    <row r="23" spans="1:10" ht="15" customHeight="1" x14ac:dyDescent="0.25">
      <c r="A23" s="34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6">
        <v>7</v>
      </c>
      <c r="H23" s="37">
        <v>8</v>
      </c>
      <c r="I23" s="35">
        <v>9</v>
      </c>
    </row>
    <row r="24" spans="1:10" s="27" customFormat="1" ht="15" customHeight="1" x14ac:dyDescent="0.25">
      <c r="A24" s="4" t="s">
        <v>27</v>
      </c>
      <c r="B24" s="4"/>
      <c r="C24" s="4"/>
      <c r="D24" s="4"/>
      <c r="E24" s="4"/>
      <c r="F24" s="4"/>
      <c r="G24" s="4"/>
      <c r="H24" s="4"/>
      <c r="I24" s="4"/>
    </row>
    <row r="25" spans="1:10" s="27" customFormat="1" ht="39" customHeight="1" x14ac:dyDescent="0.25">
      <c r="A25" s="28" t="s">
        <v>28</v>
      </c>
      <c r="B25" s="39" t="s">
        <v>29</v>
      </c>
      <c r="C25" s="28" t="s">
        <v>30</v>
      </c>
      <c r="D25" s="28">
        <f>3*52</f>
        <v>156</v>
      </c>
      <c r="E25" s="28">
        <f>267.2/100</f>
        <v>2.6719999999999997</v>
      </c>
      <c r="F25" s="28">
        <f t="shared" ref="F25:F32" si="0">D25*E25</f>
        <v>416.83199999999994</v>
      </c>
      <c r="G25" s="40">
        <v>257.58</v>
      </c>
      <c r="H25" s="41">
        <f>G25*F25</f>
        <v>107367.58655999998</v>
      </c>
      <c r="I25" s="42">
        <f>H25/12/C13</f>
        <v>2.1673083060824068</v>
      </c>
    </row>
    <row r="26" spans="1:10" s="44" customFormat="1" ht="15" customHeight="1" x14ac:dyDescent="0.2">
      <c r="A26" s="28" t="s">
        <v>31</v>
      </c>
      <c r="B26" s="39" t="s">
        <v>32</v>
      </c>
      <c r="C26" s="28" t="s">
        <v>30</v>
      </c>
      <c r="D26" s="28">
        <v>12</v>
      </c>
      <c r="E26" s="28">
        <f>267.2/100</f>
        <v>2.6719999999999997</v>
      </c>
      <c r="F26" s="28">
        <f t="shared" si="0"/>
        <v>32.063999999999993</v>
      </c>
      <c r="G26" s="40">
        <v>669.24</v>
      </c>
      <c r="H26" s="42">
        <f>F26*G26</f>
        <v>21458.511359999997</v>
      </c>
      <c r="I26" s="43">
        <f>H26/12/C13</f>
        <v>0.43315875299760193</v>
      </c>
    </row>
    <row r="27" spans="1:10" s="44" customFormat="1" ht="15" customHeight="1" x14ac:dyDescent="0.2">
      <c r="A27" s="45" t="s">
        <v>33</v>
      </c>
      <c r="B27" s="46" t="s">
        <v>34</v>
      </c>
      <c r="C27" s="47" t="s">
        <v>30</v>
      </c>
      <c r="D27" s="28">
        <v>12</v>
      </c>
      <c r="E27" s="48">
        <f>16/100</f>
        <v>0.16</v>
      </c>
      <c r="F27" s="28">
        <f t="shared" si="0"/>
        <v>1.92</v>
      </c>
      <c r="G27" s="40">
        <v>320.02999999999997</v>
      </c>
      <c r="H27" s="42">
        <f>G27*F27</f>
        <v>614.45759999999996</v>
      </c>
      <c r="I27" s="43">
        <f>H27/12/C13</f>
        <v>1.2403362158757845E-2</v>
      </c>
    </row>
    <row r="28" spans="1:10" s="44" customFormat="1" ht="15" customHeight="1" x14ac:dyDescent="0.2">
      <c r="A28" s="45" t="s">
        <v>35</v>
      </c>
      <c r="B28" s="46" t="s">
        <v>36</v>
      </c>
      <c r="C28" s="47" t="s">
        <v>30</v>
      </c>
      <c r="D28" s="28">
        <v>2</v>
      </c>
      <c r="E28" s="48">
        <f>6.5/100</f>
        <v>6.5000000000000002E-2</v>
      </c>
      <c r="F28" s="28">
        <f t="shared" si="0"/>
        <v>0.13</v>
      </c>
      <c r="G28" s="40">
        <v>764.95</v>
      </c>
      <c r="H28" s="42">
        <f>G28*F28</f>
        <v>99.443500000000014</v>
      </c>
      <c r="I28" s="43">
        <f>H28/12/C13</f>
        <v>2.0073537129892054E-3</v>
      </c>
    </row>
    <row r="29" spans="1:10" s="44" customFormat="1" ht="15" customHeight="1" x14ac:dyDescent="0.2">
      <c r="A29" s="45" t="s">
        <v>37</v>
      </c>
      <c r="B29" s="49" t="s">
        <v>38</v>
      </c>
      <c r="C29" s="50" t="s">
        <v>30</v>
      </c>
      <c r="D29" s="28">
        <v>12</v>
      </c>
      <c r="E29" s="48">
        <f>8/100</f>
        <v>0.08</v>
      </c>
      <c r="F29" s="28">
        <f t="shared" si="0"/>
        <v>0.96</v>
      </c>
      <c r="G29" s="40">
        <v>317.43</v>
      </c>
      <c r="H29" s="42">
        <f>F29*G29</f>
        <v>304.7328</v>
      </c>
      <c r="I29" s="43">
        <f>H29/12/C13</f>
        <v>6.1512971441029006E-3</v>
      </c>
    </row>
    <row r="30" spans="1:10" s="44" customFormat="1" ht="15" customHeight="1" x14ac:dyDescent="0.2">
      <c r="A30" s="45" t="s">
        <v>39</v>
      </c>
      <c r="B30" s="49" t="s">
        <v>40</v>
      </c>
      <c r="C30" s="50" t="s">
        <v>30</v>
      </c>
      <c r="D30" s="28">
        <v>2</v>
      </c>
      <c r="E30" s="48">
        <f>360/100</f>
        <v>3.6</v>
      </c>
      <c r="F30" s="28">
        <f t="shared" si="0"/>
        <v>7.2</v>
      </c>
      <c r="G30" s="40">
        <v>395.48</v>
      </c>
      <c r="H30" s="42">
        <f>F30*G30</f>
        <v>2847.4560000000001</v>
      </c>
      <c r="I30" s="43">
        <f>H30/12/C13</f>
        <v>5.7478380931618354E-2</v>
      </c>
    </row>
    <row r="31" spans="1:10" s="44" customFormat="1" ht="19.5" customHeight="1" x14ac:dyDescent="0.2">
      <c r="A31" s="45" t="s">
        <v>41</v>
      </c>
      <c r="B31" s="49" t="s">
        <v>42</v>
      </c>
      <c r="C31" s="47" t="s">
        <v>43</v>
      </c>
      <c r="D31" s="51">
        <v>2</v>
      </c>
      <c r="E31" s="48">
        <f>36/10</f>
        <v>3.6</v>
      </c>
      <c r="F31" s="52">
        <f t="shared" si="0"/>
        <v>7.2</v>
      </c>
      <c r="G31" s="40">
        <v>216.77</v>
      </c>
      <c r="H31" s="42">
        <f>F31*G31</f>
        <v>1560.7440000000001</v>
      </c>
      <c r="I31" s="43">
        <f>H31/12/C13</f>
        <v>3.1504977835913099E-2</v>
      </c>
    </row>
    <row r="32" spans="1:10" s="44" customFormat="1" ht="19.5" customHeight="1" x14ac:dyDescent="0.2">
      <c r="A32" s="53" t="s">
        <v>44</v>
      </c>
      <c r="B32" s="54" t="s">
        <v>45</v>
      </c>
      <c r="C32" s="55" t="s">
        <v>30</v>
      </c>
      <c r="D32" s="51">
        <v>2</v>
      </c>
      <c r="E32" s="48">
        <f>14/100</f>
        <v>0.14000000000000001</v>
      </c>
      <c r="F32" s="52">
        <f t="shared" si="0"/>
        <v>0.28000000000000003</v>
      </c>
      <c r="G32" s="40">
        <v>65.040000000000006</v>
      </c>
      <c r="H32" s="42">
        <f>F32*G32</f>
        <v>18.211200000000005</v>
      </c>
      <c r="I32" s="43">
        <f>H32/12/C13</f>
        <v>3.6760894314851166E-4</v>
      </c>
    </row>
    <row r="33" spans="1:9" s="44" customFormat="1" ht="20.25" customHeight="1" x14ac:dyDescent="0.2">
      <c r="A33" s="28"/>
      <c r="B33" s="39" t="s">
        <v>46</v>
      </c>
      <c r="C33" s="28" t="s">
        <v>47</v>
      </c>
      <c r="D33" s="56">
        <v>4</v>
      </c>
      <c r="E33" s="52">
        <v>100</v>
      </c>
      <c r="F33" s="52">
        <f>E33*D33</f>
        <v>400</v>
      </c>
      <c r="G33" s="52">
        <v>2.4500000000000002</v>
      </c>
      <c r="H33" s="42">
        <f>F33*G33</f>
        <v>980.00000000000011</v>
      </c>
      <c r="I33" s="43">
        <f>H33/12/C13</f>
        <v>1.9782154074720025E-2</v>
      </c>
    </row>
    <row r="34" spans="1:9" s="14" customFormat="1" ht="19.5" customHeight="1" x14ac:dyDescent="0.25">
      <c r="A34" s="3" t="s">
        <v>48</v>
      </c>
      <c r="B34" s="3"/>
      <c r="C34" s="3"/>
      <c r="D34" s="3"/>
      <c r="E34" s="3"/>
      <c r="F34" s="3"/>
      <c r="G34" s="3"/>
      <c r="H34" s="38"/>
      <c r="I34" s="38"/>
    </row>
    <row r="35" spans="1:9" s="14" customFormat="1" ht="15" customHeight="1" x14ac:dyDescent="0.25">
      <c r="A35" s="3" t="s">
        <v>49</v>
      </c>
      <c r="B35" s="3"/>
      <c r="C35" s="3"/>
      <c r="D35" s="3"/>
      <c r="E35" s="3"/>
      <c r="F35" s="3"/>
      <c r="G35" s="3"/>
      <c r="H35" s="57"/>
      <c r="I35" s="38"/>
    </row>
    <row r="36" spans="1:9" s="44" customFormat="1" ht="30.75" customHeight="1" x14ac:dyDescent="0.2">
      <c r="A36" s="51" t="s">
        <v>50</v>
      </c>
      <c r="B36" s="58" t="s">
        <v>51</v>
      </c>
      <c r="C36" s="51" t="s">
        <v>52</v>
      </c>
      <c r="D36" s="51">
        <f>3*26</f>
        <v>78</v>
      </c>
      <c r="E36" s="52">
        <f>831.8/1000</f>
        <v>0.83179999999999998</v>
      </c>
      <c r="F36" s="59">
        <f>D36*E36</f>
        <v>64.880399999999995</v>
      </c>
      <c r="G36" s="40">
        <v>379.87</v>
      </c>
      <c r="H36" s="41">
        <f>ROUND(F36*G36,2)</f>
        <v>24646.12</v>
      </c>
      <c r="I36" s="60">
        <f>H36/12/C13</f>
        <v>0.49750341141228438</v>
      </c>
    </row>
    <row r="37" spans="1:9" s="44" customFormat="1" ht="26.25" customHeight="1" x14ac:dyDescent="0.2">
      <c r="A37" s="61" t="s">
        <v>53</v>
      </c>
      <c r="B37" s="39" t="s">
        <v>54</v>
      </c>
      <c r="C37" s="28" t="s">
        <v>52</v>
      </c>
      <c r="D37" s="28">
        <f>6*2</f>
        <v>12</v>
      </c>
      <c r="E37" s="52">
        <f>2567.8/1000</f>
        <v>2.5678000000000001</v>
      </c>
      <c r="F37" s="59">
        <f>D37*E37</f>
        <v>30.813600000000001</v>
      </c>
      <c r="G37" s="40">
        <v>228.97</v>
      </c>
      <c r="H37" s="42">
        <f>F37*G37</f>
        <v>7055.3899920000003</v>
      </c>
      <c r="I37" s="43">
        <f>H37/12/C13</f>
        <v>0.14241919579487927</v>
      </c>
    </row>
    <row r="38" spans="1:9" s="44" customFormat="1" ht="30.75" customHeight="1" x14ac:dyDescent="0.2">
      <c r="A38" s="61" t="s">
        <v>55</v>
      </c>
      <c r="B38" s="39" t="s">
        <v>56</v>
      </c>
      <c r="C38" s="28" t="s">
        <v>52</v>
      </c>
      <c r="D38" s="28">
        <v>1</v>
      </c>
      <c r="E38" s="52">
        <f>E37</f>
        <v>2.5678000000000001</v>
      </c>
      <c r="F38" s="59">
        <f>D38*E38</f>
        <v>2.5678000000000001</v>
      </c>
      <c r="G38" s="40">
        <v>4436.18</v>
      </c>
      <c r="H38" s="42">
        <f>F38*G38</f>
        <v>11391.223004000001</v>
      </c>
      <c r="I38" s="43">
        <f>H38/12/C13</f>
        <v>0.22994176384145218</v>
      </c>
    </row>
    <row r="39" spans="1:9" s="44" customFormat="1" ht="15" customHeight="1" x14ac:dyDescent="0.2">
      <c r="A39" s="28" t="s">
        <v>57</v>
      </c>
      <c r="B39" s="39" t="s">
        <v>58</v>
      </c>
      <c r="C39" s="28" t="s">
        <v>52</v>
      </c>
      <c r="D39" s="56" t="s">
        <v>59</v>
      </c>
      <c r="E39" s="52">
        <f>230.3/1000</f>
        <v>0.2303</v>
      </c>
      <c r="F39" s="52">
        <f>E39*3</f>
        <v>0.69090000000000007</v>
      </c>
      <c r="G39" s="40">
        <v>1030.33</v>
      </c>
      <c r="H39" s="42">
        <f>F39*G39</f>
        <v>711.85499700000003</v>
      </c>
      <c r="I39" s="43">
        <f>H39/12/C13</f>
        <v>1.4369413499503429E-2</v>
      </c>
    </row>
    <row r="40" spans="1:9" s="44" customFormat="1" ht="15" customHeight="1" x14ac:dyDescent="0.2">
      <c r="A40" s="28" t="s">
        <v>60</v>
      </c>
      <c r="B40" s="39" t="s">
        <v>61</v>
      </c>
      <c r="C40" s="28" t="s">
        <v>52</v>
      </c>
      <c r="D40" s="56" t="s">
        <v>59</v>
      </c>
      <c r="E40" s="52">
        <f>230.3/1000</f>
        <v>0.2303</v>
      </c>
      <c r="F40" s="52">
        <f>E40*3</f>
        <v>0.69090000000000007</v>
      </c>
      <c r="G40" s="40">
        <v>686.89</v>
      </c>
      <c r="H40" s="42">
        <f>F40*G40</f>
        <v>474.57230100000004</v>
      </c>
      <c r="I40" s="43">
        <f>H40/12/C13</f>
        <v>9.5796554877310303E-3</v>
      </c>
    </row>
    <row r="41" spans="1:9" s="44" customFormat="1" ht="15" customHeight="1" x14ac:dyDescent="0.2">
      <c r="A41" s="28" t="s">
        <v>50</v>
      </c>
      <c r="B41" s="39" t="s">
        <v>62</v>
      </c>
      <c r="C41" s="28" t="s">
        <v>52</v>
      </c>
      <c r="D41" s="28">
        <v>6</v>
      </c>
      <c r="E41" s="52">
        <f>40.3/1000</f>
        <v>4.0299999999999996E-2</v>
      </c>
      <c r="F41" s="52">
        <f>D41*E41</f>
        <v>0.24179999999999996</v>
      </c>
      <c r="G41" s="40">
        <v>379.87</v>
      </c>
      <c r="H41" s="42">
        <f>F41*G41</f>
        <v>91.852565999999982</v>
      </c>
      <c r="I41" s="43">
        <f>H41/12/C13</f>
        <v>1.8541240946636629E-3</v>
      </c>
    </row>
    <row r="42" spans="1:9" s="14" customFormat="1" ht="15" customHeight="1" x14ac:dyDescent="0.25">
      <c r="A42" s="3" t="s">
        <v>63</v>
      </c>
      <c r="B42" s="3"/>
      <c r="C42" s="3"/>
      <c r="D42" s="3"/>
      <c r="E42" s="3"/>
      <c r="F42" s="3"/>
      <c r="G42" s="3"/>
      <c r="H42" s="62"/>
      <c r="I42" s="62"/>
    </row>
    <row r="43" spans="1:9" s="44" customFormat="1" ht="29.25" customHeight="1" x14ac:dyDescent="0.2">
      <c r="A43" s="63" t="s">
        <v>64</v>
      </c>
      <c r="B43" s="39" t="s">
        <v>65</v>
      </c>
      <c r="C43" s="28" t="s">
        <v>52</v>
      </c>
      <c r="D43" s="28">
        <f>2*26</f>
        <v>52</v>
      </c>
      <c r="E43" s="48">
        <f>831.8/1000</f>
        <v>0.83179999999999998</v>
      </c>
      <c r="F43" s="52">
        <f>D43*E43</f>
        <v>43.253599999999999</v>
      </c>
      <c r="G43" s="40">
        <v>515.16999999999996</v>
      </c>
      <c r="H43" s="64">
        <f>F43*G43</f>
        <v>22282.957111999996</v>
      </c>
      <c r="I43" s="43">
        <f>H43/12/C13</f>
        <v>0.44980090901016562</v>
      </c>
    </row>
    <row r="44" spans="1:9" s="44" customFormat="1" ht="28.5" customHeight="1" x14ac:dyDescent="0.2">
      <c r="A44" s="63" t="s">
        <v>66</v>
      </c>
      <c r="B44" s="39" t="s">
        <v>67</v>
      </c>
      <c r="C44" s="28" t="s">
        <v>52</v>
      </c>
      <c r="D44" s="51">
        <f>2*26</f>
        <v>52</v>
      </c>
      <c r="E44" s="48">
        <f>E43*0.5</f>
        <v>0.41589999999999999</v>
      </c>
      <c r="F44" s="52">
        <f>D44*E44</f>
        <v>21.626799999999999</v>
      </c>
      <c r="G44" s="40">
        <v>3088.42</v>
      </c>
      <c r="H44" s="64">
        <f>F44*G44</f>
        <v>66792.641655999993</v>
      </c>
      <c r="I44" s="43">
        <f>H44/12/C13</f>
        <v>1.3482676819352599</v>
      </c>
    </row>
    <row r="45" spans="1:9" s="44" customFormat="1" ht="15" customHeight="1" x14ac:dyDescent="0.2">
      <c r="A45" s="28" t="s">
        <v>68</v>
      </c>
      <c r="B45" s="39" t="s">
        <v>69</v>
      </c>
      <c r="C45" s="28" t="s">
        <v>52</v>
      </c>
      <c r="D45" s="28">
        <v>3</v>
      </c>
      <c r="E45" s="48">
        <f>40.3/1000</f>
        <v>4.0299999999999996E-2</v>
      </c>
      <c r="F45" s="52">
        <f>D45*E45</f>
        <v>0.12089999999999998</v>
      </c>
      <c r="G45" s="40">
        <v>8523.73</v>
      </c>
      <c r="H45" s="42">
        <f>F45*G45</f>
        <v>1030.5189569999998</v>
      </c>
      <c r="I45" s="43">
        <f>H45/12/C13</f>
        <v>2.0801923249279361E-2</v>
      </c>
    </row>
    <row r="46" spans="1:9" s="44" customFormat="1" ht="19.5" customHeight="1" x14ac:dyDescent="0.2">
      <c r="A46" s="28" t="s">
        <v>70</v>
      </c>
      <c r="B46" s="39" t="s">
        <v>71</v>
      </c>
      <c r="C46" s="28" t="s">
        <v>52</v>
      </c>
      <c r="D46" s="28">
        <f>2*26</f>
        <v>52</v>
      </c>
      <c r="E46" s="52">
        <f>E43*0.1</f>
        <v>8.3180000000000004E-2</v>
      </c>
      <c r="F46" s="52">
        <f>D46*E46</f>
        <v>4.3253599999999999</v>
      </c>
      <c r="G46" s="40">
        <v>629.66</v>
      </c>
      <c r="H46" s="42">
        <f>F46*G46</f>
        <v>2723.5061775999998</v>
      </c>
      <c r="I46" s="43">
        <f>H46/12/C13</f>
        <v>5.4976345743607137E-2</v>
      </c>
    </row>
    <row r="47" spans="1:9" s="69" customFormat="1" ht="15" customHeight="1" x14ac:dyDescent="0.2">
      <c r="A47" s="63"/>
      <c r="B47" s="65" t="s">
        <v>72</v>
      </c>
      <c r="C47" s="63" t="s">
        <v>73</v>
      </c>
      <c r="D47" s="63"/>
      <c r="E47" s="66"/>
      <c r="F47" s="66">
        <v>2</v>
      </c>
      <c r="G47" s="67">
        <v>286.67</v>
      </c>
      <c r="H47" s="68">
        <f>F47*G47</f>
        <v>573.34</v>
      </c>
      <c r="I47" s="43">
        <f>H47/12/C13</f>
        <v>1.1573367568571408E-2</v>
      </c>
    </row>
    <row r="48" spans="1:9" s="69" customFormat="1" ht="15" customHeight="1" x14ac:dyDescent="0.2">
      <c r="A48" s="28"/>
      <c r="B48" s="39" t="s">
        <v>74</v>
      </c>
      <c r="C48" s="28" t="s">
        <v>75</v>
      </c>
      <c r="D48" s="28" t="s">
        <v>59</v>
      </c>
      <c r="E48" s="70">
        <v>5</v>
      </c>
      <c r="F48" s="52">
        <f>E48</f>
        <v>5</v>
      </c>
      <c r="G48" s="67">
        <v>1782.05</v>
      </c>
      <c r="H48" s="42">
        <f>G48*F48</f>
        <v>8910.25</v>
      </c>
      <c r="I48" s="43">
        <f>H48/12/C13</f>
        <v>0.17986116157578991</v>
      </c>
    </row>
    <row r="49" spans="1:11" s="14" customFormat="1" ht="15" customHeight="1" x14ac:dyDescent="0.25">
      <c r="A49" s="3" t="s">
        <v>76</v>
      </c>
      <c r="B49" s="3"/>
      <c r="C49" s="3"/>
      <c r="D49" s="3"/>
      <c r="E49" s="3"/>
      <c r="F49" s="3"/>
      <c r="G49" s="3"/>
      <c r="H49" s="38"/>
      <c r="I49" s="38"/>
    </row>
    <row r="50" spans="1:11" s="14" customFormat="1" ht="15" customHeight="1" x14ac:dyDescent="0.25">
      <c r="A50" s="3" t="s">
        <v>77</v>
      </c>
      <c r="B50" s="3"/>
      <c r="C50" s="3"/>
      <c r="D50" s="3"/>
      <c r="E50" s="3"/>
      <c r="F50" s="3"/>
      <c r="G50" s="3"/>
      <c r="H50" s="38"/>
      <c r="I50" s="38"/>
    </row>
    <row r="51" spans="1:11" s="44" customFormat="1" ht="15" customHeight="1" x14ac:dyDescent="0.2">
      <c r="A51" s="71" t="s">
        <v>78</v>
      </c>
      <c r="B51" s="72" t="s">
        <v>79</v>
      </c>
      <c r="C51" s="73" t="s">
        <v>52</v>
      </c>
      <c r="D51" s="28">
        <v>2</v>
      </c>
      <c r="E51" s="74">
        <f>1200/1000</f>
        <v>1.2</v>
      </c>
      <c r="F51" s="59">
        <f t="shared" ref="F51:F61" si="1">D51*E51</f>
        <v>2.4</v>
      </c>
      <c r="G51" s="40">
        <v>1047.96</v>
      </c>
      <c r="H51" s="42">
        <f t="shared" ref="H51:H63" si="2">F51*G51</f>
        <v>2515.1039999999998</v>
      </c>
      <c r="I51" s="43">
        <f>H51/12/C13</f>
        <v>5.0769566165249622E-2</v>
      </c>
    </row>
    <row r="52" spans="1:11" s="44" customFormat="1" ht="15" customHeight="1" x14ac:dyDescent="0.2">
      <c r="A52" s="28" t="s">
        <v>80</v>
      </c>
      <c r="B52" s="39" t="s">
        <v>81</v>
      </c>
      <c r="C52" s="28" t="s">
        <v>52</v>
      </c>
      <c r="D52" s="28">
        <v>2</v>
      </c>
      <c r="E52" s="75">
        <f>36.7/1000</f>
        <v>3.6700000000000003E-2</v>
      </c>
      <c r="F52" s="59">
        <f t="shared" si="1"/>
        <v>7.3400000000000007E-2</v>
      </c>
      <c r="G52" s="40">
        <v>862.64</v>
      </c>
      <c r="H52" s="64">
        <f t="shared" si="2"/>
        <v>63.317776000000002</v>
      </c>
      <c r="I52" s="43">
        <f>H52/12/C13</f>
        <v>1.2781244903067449E-3</v>
      </c>
    </row>
    <row r="53" spans="1:11" s="44" customFormat="1" ht="15" customHeight="1" x14ac:dyDescent="0.2">
      <c r="A53" s="28" t="s">
        <v>82</v>
      </c>
      <c r="B53" s="39" t="s">
        <v>83</v>
      </c>
      <c r="C53" s="28" t="s">
        <v>52</v>
      </c>
      <c r="D53" s="28">
        <v>2</v>
      </c>
      <c r="E53" s="76">
        <f>2661/1000</f>
        <v>2.661</v>
      </c>
      <c r="F53" s="59">
        <f t="shared" si="1"/>
        <v>5.3220000000000001</v>
      </c>
      <c r="G53" s="40">
        <v>862.64</v>
      </c>
      <c r="H53" s="64">
        <f t="shared" si="2"/>
        <v>4590.9700800000001</v>
      </c>
      <c r="I53" s="43">
        <f>H53/12/C13</f>
        <v>9.2672732117336454E-2</v>
      </c>
    </row>
    <row r="54" spans="1:11" s="44" customFormat="1" ht="15" customHeight="1" x14ac:dyDescent="0.2">
      <c r="A54" s="28" t="s">
        <v>84</v>
      </c>
      <c r="B54" s="39" t="s">
        <v>85</v>
      </c>
      <c r="C54" s="28" t="s">
        <v>52</v>
      </c>
      <c r="D54" s="28">
        <v>2</v>
      </c>
      <c r="E54" s="76">
        <f>2661/1000</f>
        <v>2.661</v>
      </c>
      <c r="F54" s="59">
        <f t="shared" si="1"/>
        <v>5.3220000000000001</v>
      </c>
      <c r="G54" s="40">
        <v>903.28</v>
      </c>
      <c r="H54" s="64">
        <f t="shared" si="2"/>
        <v>4807.2561599999999</v>
      </c>
      <c r="I54" s="43">
        <f>H54/12/C13</f>
        <v>9.7038655136496871E-2</v>
      </c>
    </row>
    <row r="55" spans="1:11" s="44" customFormat="1" ht="26.25" customHeight="1" x14ac:dyDescent="0.2">
      <c r="A55" s="28" t="s">
        <v>86</v>
      </c>
      <c r="B55" s="39" t="s">
        <v>87</v>
      </c>
      <c r="C55" s="28" t="s">
        <v>52</v>
      </c>
      <c r="D55" s="28">
        <v>2</v>
      </c>
      <c r="E55" s="75">
        <f>660.5/1000</f>
        <v>0.66049999999999998</v>
      </c>
      <c r="F55" s="77">
        <f t="shared" si="1"/>
        <v>1.321</v>
      </c>
      <c r="G55" s="40">
        <v>1841.09</v>
      </c>
      <c r="H55" s="64">
        <f t="shared" si="2"/>
        <v>2432.07989</v>
      </c>
      <c r="I55" s="43">
        <f>H55/12/C13</f>
        <v>4.9093652148987893E-2</v>
      </c>
    </row>
    <row r="56" spans="1:11" s="44" customFormat="1" ht="28.5" customHeight="1" x14ac:dyDescent="0.2">
      <c r="A56" s="28" t="s">
        <v>88</v>
      </c>
      <c r="B56" s="39" t="s">
        <v>89</v>
      </c>
      <c r="C56" s="28" t="s">
        <v>52</v>
      </c>
      <c r="D56" s="28">
        <v>12</v>
      </c>
      <c r="E56" s="75">
        <f>C13/1000</f>
        <v>4.1282999999999994</v>
      </c>
      <c r="F56" s="77">
        <f t="shared" si="1"/>
        <v>49.539599999999993</v>
      </c>
      <c r="G56" s="40">
        <v>1841.09</v>
      </c>
      <c r="H56" s="64">
        <f t="shared" si="2"/>
        <v>91206.862163999976</v>
      </c>
      <c r="I56" s="43">
        <f>H56/12/C13</f>
        <v>1.8410899999999999</v>
      </c>
    </row>
    <row r="57" spans="1:11" s="44" customFormat="1" ht="34.5" customHeight="1" x14ac:dyDescent="0.2">
      <c r="A57" s="28" t="s">
        <v>90</v>
      </c>
      <c r="B57" s="39" t="s">
        <v>91</v>
      </c>
      <c r="C57" s="28" t="s">
        <v>92</v>
      </c>
      <c r="D57" s="28">
        <v>2</v>
      </c>
      <c r="E57" s="76">
        <f>16/100</f>
        <v>0.16</v>
      </c>
      <c r="F57" s="59">
        <f t="shared" si="1"/>
        <v>0.32</v>
      </c>
      <c r="G57" s="40">
        <v>4142.45</v>
      </c>
      <c r="H57" s="64">
        <f t="shared" si="2"/>
        <v>1325.5840000000001</v>
      </c>
      <c r="I57" s="43">
        <f>H57/12/C13</f>
        <v>2.675806829284048E-2</v>
      </c>
    </row>
    <row r="58" spans="1:11" s="44" customFormat="1" ht="15" customHeight="1" x14ac:dyDescent="0.2">
      <c r="A58" s="28" t="s">
        <v>93</v>
      </c>
      <c r="B58" s="39" t="s">
        <v>94</v>
      </c>
      <c r="C58" s="28" t="s">
        <v>95</v>
      </c>
      <c r="D58" s="63">
        <v>2</v>
      </c>
      <c r="E58" s="76">
        <f>2/100</f>
        <v>0.02</v>
      </c>
      <c r="F58" s="59">
        <f t="shared" si="1"/>
        <v>0.04</v>
      </c>
      <c r="G58" s="40">
        <v>8574.8700000000008</v>
      </c>
      <c r="H58" s="64">
        <f t="shared" si="2"/>
        <v>342.99480000000005</v>
      </c>
      <c r="I58" s="43">
        <f>H58/12/C13</f>
        <v>6.9236489596201855E-3</v>
      </c>
      <c r="K58" s="78"/>
    </row>
    <row r="59" spans="1:11" s="44" customFormat="1" ht="32.25" customHeight="1" x14ac:dyDescent="0.2">
      <c r="A59" s="79" t="s">
        <v>96</v>
      </c>
      <c r="B59" s="80" t="s">
        <v>97</v>
      </c>
      <c r="C59" s="81" t="s">
        <v>52</v>
      </c>
      <c r="D59" s="28">
        <v>2</v>
      </c>
      <c r="E59" s="52">
        <f>660.5/1000</f>
        <v>0.66049999999999998</v>
      </c>
      <c r="F59" s="59">
        <f t="shared" si="1"/>
        <v>1.321</v>
      </c>
      <c r="G59" s="40">
        <v>1841.09</v>
      </c>
      <c r="H59" s="64">
        <f t="shared" si="2"/>
        <v>2432.07989</v>
      </c>
      <c r="I59" s="43">
        <f>H59/12/C13</f>
        <v>4.9093652148987893E-2</v>
      </c>
      <c r="K59" s="78"/>
    </row>
    <row r="60" spans="1:11" s="44" customFormat="1" ht="15" customHeight="1" x14ac:dyDescent="0.2">
      <c r="A60" s="28" t="s">
        <v>98</v>
      </c>
      <c r="B60" s="39" t="s">
        <v>99</v>
      </c>
      <c r="C60" s="28" t="s">
        <v>100</v>
      </c>
      <c r="D60" s="28">
        <v>3</v>
      </c>
      <c r="E60" s="52">
        <v>168</v>
      </c>
      <c r="F60" s="59">
        <f t="shared" si="1"/>
        <v>504</v>
      </c>
      <c r="G60" s="40">
        <v>84.99</v>
      </c>
      <c r="H60" s="42">
        <f t="shared" si="2"/>
        <v>42834.96</v>
      </c>
      <c r="I60" s="43">
        <f>H60/12/C13</f>
        <v>0.86466099847394828</v>
      </c>
    </row>
    <row r="61" spans="1:11" s="44" customFormat="1" ht="15" customHeight="1" x14ac:dyDescent="0.2">
      <c r="A61" s="28" t="s">
        <v>101</v>
      </c>
      <c r="B61" s="39" t="s">
        <v>102</v>
      </c>
      <c r="C61" s="28" t="s">
        <v>103</v>
      </c>
      <c r="D61" s="28">
        <v>4</v>
      </c>
      <c r="E61" s="52">
        <f>56</f>
        <v>56</v>
      </c>
      <c r="F61" s="52">
        <f t="shared" si="1"/>
        <v>224</v>
      </c>
      <c r="G61" s="40">
        <v>182.61</v>
      </c>
      <c r="H61" s="42">
        <f t="shared" si="2"/>
        <v>40904.639999999999</v>
      </c>
      <c r="I61" s="43">
        <f>H61/12/C13</f>
        <v>0.82569580699077116</v>
      </c>
    </row>
    <row r="62" spans="1:11" s="44" customFormat="1" ht="28.5" customHeight="1" x14ac:dyDescent="0.2">
      <c r="A62" s="28" t="s">
        <v>104</v>
      </c>
      <c r="B62" s="39" t="s">
        <v>105</v>
      </c>
      <c r="C62" s="28" t="s">
        <v>106</v>
      </c>
      <c r="D62" s="56" t="s">
        <v>59</v>
      </c>
      <c r="E62" s="52">
        <f>10/100</f>
        <v>0.1</v>
      </c>
      <c r="F62" s="52">
        <f>E62</f>
        <v>0.1</v>
      </c>
      <c r="G62" s="40">
        <v>27616.36</v>
      </c>
      <c r="H62" s="42">
        <f t="shared" si="2"/>
        <v>2761.6360000000004</v>
      </c>
      <c r="I62" s="43">
        <f>H62/12/C13</f>
        <v>5.5746029439075022E-2</v>
      </c>
    </row>
    <row r="63" spans="1:11" s="44" customFormat="1" ht="15" customHeight="1" x14ac:dyDescent="0.2">
      <c r="A63" s="28" t="s">
        <v>107</v>
      </c>
      <c r="B63" s="39" t="s">
        <v>108</v>
      </c>
      <c r="C63" s="28" t="s">
        <v>109</v>
      </c>
      <c r="D63" s="56" t="s">
        <v>59</v>
      </c>
      <c r="E63" s="52">
        <f>50/3</f>
        <v>16.666666666666668</v>
      </c>
      <c r="F63" s="52">
        <f>E63</f>
        <v>16.666666666666668</v>
      </c>
      <c r="G63" s="40">
        <v>1137.93</v>
      </c>
      <c r="H63" s="42">
        <f t="shared" si="2"/>
        <v>18965.500000000004</v>
      </c>
      <c r="I63" s="43">
        <f>H63/12/C13</f>
        <v>0.38283514602459462</v>
      </c>
    </row>
    <row r="64" spans="1:11" s="14" customFormat="1" ht="15" customHeight="1" x14ac:dyDescent="0.25">
      <c r="A64" s="3" t="s">
        <v>110</v>
      </c>
      <c r="B64" s="3"/>
      <c r="C64" s="3"/>
      <c r="D64" s="3"/>
      <c r="E64" s="3"/>
      <c r="F64" s="3"/>
      <c r="G64" s="3"/>
      <c r="H64" s="62"/>
      <c r="I64" s="62"/>
    </row>
    <row r="65" spans="1:9" ht="15" customHeight="1" x14ac:dyDescent="0.25">
      <c r="A65" s="82"/>
      <c r="B65" s="83" t="s">
        <v>111</v>
      </c>
      <c r="C65" s="82"/>
      <c r="D65" s="82"/>
      <c r="E65" s="82"/>
      <c r="F65" s="82"/>
      <c r="G65" s="83"/>
      <c r="H65" s="84"/>
      <c r="I65" s="84"/>
    </row>
    <row r="66" spans="1:9" s="27" customFormat="1" ht="30" customHeight="1" x14ac:dyDescent="0.25">
      <c r="A66" s="28" t="s">
        <v>112</v>
      </c>
      <c r="B66" s="85" t="s">
        <v>113</v>
      </c>
      <c r="C66" s="61" t="s">
        <v>30</v>
      </c>
      <c r="D66" s="28">
        <v>3</v>
      </c>
      <c r="E66" s="52">
        <f>(933.3*0.2)/100</f>
        <v>1.8666</v>
      </c>
      <c r="F66" s="52">
        <f>D66*E66</f>
        <v>5.5998000000000001</v>
      </c>
      <c r="G66" s="86">
        <v>2295.63</v>
      </c>
      <c r="H66" s="64">
        <f>F66*G66</f>
        <v>12855.068874000001</v>
      </c>
      <c r="I66" s="43">
        <f>H66/12/C13</f>
        <v>0.25949076847612829</v>
      </c>
    </row>
    <row r="67" spans="1:9" ht="15" customHeight="1" x14ac:dyDescent="0.25">
      <c r="A67" s="28"/>
      <c r="B67" s="87" t="s">
        <v>114</v>
      </c>
      <c r="C67" s="61"/>
      <c r="D67" s="28"/>
      <c r="E67" s="52"/>
      <c r="F67" s="52"/>
      <c r="G67" s="88"/>
      <c r="H67" s="89"/>
      <c r="I67" s="43"/>
    </row>
    <row r="68" spans="1:9" s="90" customFormat="1" ht="15" customHeight="1" x14ac:dyDescent="0.25">
      <c r="A68" s="45" t="s">
        <v>115</v>
      </c>
      <c r="B68" s="46" t="s">
        <v>116</v>
      </c>
      <c r="C68" s="47" t="s">
        <v>100</v>
      </c>
      <c r="D68" s="28">
        <v>1</v>
      </c>
      <c r="E68" s="52">
        <v>1</v>
      </c>
      <c r="F68" s="52">
        <f>D68*E68</f>
        <v>1</v>
      </c>
      <c r="G68" s="86">
        <v>1509.69</v>
      </c>
      <c r="H68" s="42">
        <f>F68*G68</f>
        <v>1509.69</v>
      </c>
      <c r="I68" s="43">
        <f>H68/12/C13</f>
        <v>3.04744083521062E-2</v>
      </c>
    </row>
    <row r="69" spans="1:9" s="90" customFormat="1" ht="15" customHeight="1" x14ac:dyDescent="0.25">
      <c r="A69" s="91" t="s">
        <v>117</v>
      </c>
      <c r="B69" s="92" t="s">
        <v>118</v>
      </c>
      <c r="C69" s="93" t="s">
        <v>119</v>
      </c>
      <c r="D69" s="28">
        <v>2</v>
      </c>
      <c r="E69" s="52">
        <v>20</v>
      </c>
      <c r="F69" s="52">
        <f>D69*E69</f>
        <v>40</v>
      </c>
      <c r="G69" s="86">
        <v>207.13</v>
      </c>
      <c r="H69" s="42">
        <f>F69*G69</f>
        <v>8285.2000000000007</v>
      </c>
      <c r="I69" s="43">
        <f>H69/12/C13</f>
        <v>0.16724398259170445</v>
      </c>
    </row>
    <row r="70" spans="1:9" s="14" customFormat="1" ht="15" customHeight="1" x14ac:dyDescent="0.25">
      <c r="A70" s="3" t="s">
        <v>120</v>
      </c>
      <c r="B70" s="3"/>
      <c r="C70" s="3"/>
      <c r="D70" s="3"/>
      <c r="E70" s="3"/>
      <c r="F70" s="3"/>
      <c r="G70" s="3"/>
      <c r="H70" s="62"/>
      <c r="I70" s="62"/>
    </row>
    <row r="71" spans="1:9" s="90" customFormat="1" ht="15" customHeight="1" x14ac:dyDescent="0.25">
      <c r="A71" s="94" t="s">
        <v>121</v>
      </c>
      <c r="B71" s="95" t="s">
        <v>122</v>
      </c>
      <c r="C71" s="96" t="s">
        <v>123</v>
      </c>
      <c r="D71" s="28">
        <v>1</v>
      </c>
      <c r="E71" s="52">
        <f>17919/100</f>
        <v>179.19</v>
      </c>
      <c r="F71" s="97">
        <f>D71*E71</f>
        <v>179.19</v>
      </c>
      <c r="G71" s="42">
        <v>313.57</v>
      </c>
      <c r="H71" s="98">
        <f>F71*G71</f>
        <v>56188.6083</v>
      </c>
      <c r="I71" s="43">
        <f>H71/12/C13</f>
        <v>1.1342160271782578</v>
      </c>
    </row>
    <row r="72" spans="1:9" s="90" customFormat="1" ht="15" customHeight="1" x14ac:dyDescent="0.25">
      <c r="A72" s="99" t="s">
        <v>124</v>
      </c>
      <c r="B72" s="100" t="s">
        <v>125</v>
      </c>
      <c r="C72" s="101" t="s">
        <v>126</v>
      </c>
      <c r="D72" s="28">
        <v>1</v>
      </c>
      <c r="E72" s="52">
        <f>17919/1000</f>
        <v>17.919</v>
      </c>
      <c r="F72" s="52">
        <f>E72</f>
        <v>17.919</v>
      </c>
      <c r="G72" s="86">
        <v>219.97</v>
      </c>
      <c r="H72" s="42">
        <f>G72*F72</f>
        <v>3941.6424299999999</v>
      </c>
      <c r="I72" s="43">
        <f>H72/12/C13</f>
        <v>7.9565487609912083E-2</v>
      </c>
    </row>
    <row r="73" spans="1:9" s="90" customFormat="1" ht="15" customHeight="1" x14ac:dyDescent="0.25">
      <c r="A73" s="102" t="s">
        <v>127</v>
      </c>
      <c r="B73" s="103" t="s">
        <v>128</v>
      </c>
      <c r="C73" s="104" t="s">
        <v>129</v>
      </c>
      <c r="D73" s="63">
        <v>1</v>
      </c>
      <c r="E73" s="66">
        <f>660.5/100</f>
        <v>6.6050000000000004</v>
      </c>
      <c r="F73" s="66">
        <f>D73*E73</f>
        <v>6.6050000000000004</v>
      </c>
      <c r="G73" s="105">
        <v>2762.35</v>
      </c>
      <c r="H73" s="68">
        <f>G73*F73</f>
        <v>18245.321749999999</v>
      </c>
      <c r="I73" s="106">
        <f>H73/12/C13</f>
        <v>0.36829772040953102</v>
      </c>
    </row>
    <row r="74" spans="1:9" s="90" customFormat="1" ht="15" customHeight="1" x14ac:dyDescent="0.25">
      <c r="A74" s="107"/>
      <c r="B74" s="108"/>
      <c r="C74" s="109"/>
      <c r="D74" s="28"/>
      <c r="E74" s="52"/>
      <c r="F74" s="52"/>
      <c r="G74" s="86"/>
      <c r="H74" s="42"/>
      <c r="I74" s="43"/>
    </row>
    <row r="75" spans="1:9" s="90" customFormat="1" ht="31.5" customHeight="1" x14ac:dyDescent="0.25">
      <c r="A75" s="107"/>
      <c r="B75" s="110" t="s">
        <v>130</v>
      </c>
      <c r="C75" s="109"/>
      <c r="D75" s="28"/>
      <c r="E75" s="52"/>
      <c r="F75" s="52"/>
      <c r="G75" s="86"/>
      <c r="H75" s="42"/>
      <c r="I75" s="43"/>
    </row>
    <row r="76" spans="1:9" s="90" customFormat="1" ht="32.25" customHeight="1" x14ac:dyDescent="0.25">
      <c r="A76" s="107"/>
      <c r="B76" s="108" t="s">
        <v>131</v>
      </c>
      <c r="C76" s="109" t="s">
        <v>132</v>
      </c>
      <c r="D76" s="28">
        <v>1</v>
      </c>
      <c r="E76" s="52">
        <f>81/10</f>
        <v>8.1</v>
      </c>
      <c r="F76" s="52">
        <f>D76*E76</f>
        <v>8.1</v>
      </c>
      <c r="G76" s="86">
        <v>14.17</v>
      </c>
      <c r="H76" s="42">
        <f t="shared" ref="H76:H84" si="3">F76*G76</f>
        <v>114.777</v>
      </c>
      <c r="I76" s="43">
        <f>H76/12/C13</f>
        <v>2.3168737737083063E-3</v>
      </c>
    </row>
    <row r="77" spans="1:9" s="90" customFormat="1" ht="30.75" customHeight="1" x14ac:dyDescent="0.25">
      <c r="A77" s="107"/>
      <c r="B77" s="108" t="s">
        <v>133</v>
      </c>
      <c r="C77" s="109" t="s">
        <v>134</v>
      </c>
      <c r="D77" s="28">
        <v>1</v>
      </c>
      <c r="E77" s="52">
        <f>260/1</f>
        <v>260</v>
      </c>
      <c r="F77" s="52">
        <f>D77*E77</f>
        <v>260</v>
      </c>
      <c r="G77" s="86">
        <v>7.5</v>
      </c>
      <c r="H77" s="42">
        <f t="shared" si="3"/>
        <v>1950</v>
      </c>
      <c r="I77" s="43">
        <f>H77/12/C13</f>
        <v>3.9362449434391884E-2</v>
      </c>
    </row>
    <row r="78" spans="1:9" s="90" customFormat="1" ht="42.75" customHeight="1" x14ac:dyDescent="0.25">
      <c r="A78" s="107"/>
      <c r="B78" s="108" t="s">
        <v>135</v>
      </c>
      <c r="C78" s="111" t="s">
        <v>136</v>
      </c>
      <c r="D78" s="28">
        <v>1</v>
      </c>
      <c r="E78" s="52">
        <v>267</v>
      </c>
      <c r="F78" s="52">
        <f>D78*E78</f>
        <v>267</v>
      </c>
      <c r="G78" s="86">
        <v>21.67</v>
      </c>
      <c r="H78" s="42">
        <f t="shared" si="3"/>
        <v>5785.89</v>
      </c>
      <c r="I78" s="43">
        <f>H78/C13/12</f>
        <v>0.1167932320810019</v>
      </c>
    </row>
    <row r="79" spans="1:9" s="90" customFormat="1" ht="42.75" customHeight="1" x14ac:dyDescent="0.25">
      <c r="A79" s="107"/>
      <c r="B79" s="108" t="s">
        <v>137</v>
      </c>
      <c r="C79" s="111" t="s">
        <v>136</v>
      </c>
      <c r="D79" s="28">
        <v>1</v>
      </c>
      <c r="E79" s="52">
        <v>32</v>
      </c>
      <c r="F79" s="52">
        <f>E79</f>
        <v>32</v>
      </c>
      <c r="G79" s="86">
        <v>29.17</v>
      </c>
      <c r="H79" s="42">
        <f t="shared" si="3"/>
        <v>933.44</v>
      </c>
      <c r="I79" s="43">
        <f>H79/12/C13</f>
        <v>1.884229989745578E-2</v>
      </c>
    </row>
    <row r="80" spans="1:9" s="90" customFormat="1" ht="42.75" customHeight="1" x14ac:dyDescent="0.25">
      <c r="A80" s="107"/>
      <c r="B80" s="108" t="s">
        <v>138</v>
      </c>
      <c r="C80" s="111" t="s">
        <v>136</v>
      </c>
      <c r="D80" s="28">
        <v>1</v>
      </c>
      <c r="E80" s="52">
        <v>16</v>
      </c>
      <c r="F80" s="52">
        <f>D80*E80</f>
        <v>16</v>
      </c>
      <c r="G80" s="86">
        <v>35.83</v>
      </c>
      <c r="H80" s="42">
        <f t="shared" si="3"/>
        <v>573.28</v>
      </c>
      <c r="I80" s="43">
        <f>H80/12/C13</f>
        <v>1.1572156416281119E-2</v>
      </c>
    </row>
    <row r="81" spans="1:11" s="90" customFormat="1" ht="26.25" customHeight="1" x14ac:dyDescent="0.25">
      <c r="A81" s="107"/>
      <c r="B81" s="108" t="s">
        <v>139</v>
      </c>
      <c r="C81" s="109" t="s">
        <v>140</v>
      </c>
      <c r="D81" s="28">
        <v>1</v>
      </c>
      <c r="E81" s="52">
        <v>112</v>
      </c>
      <c r="F81" s="52">
        <f>D81*E81</f>
        <v>112</v>
      </c>
      <c r="G81" s="86">
        <v>122.5</v>
      </c>
      <c r="H81" s="42">
        <f t="shared" si="3"/>
        <v>13720</v>
      </c>
      <c r="I81" s="43">
        <f>H81/12/C13</f>
        <v>0.27695015704608034</v>
      </c>
    </row>
    <row r="82" spans="1:11" s="90" customFormat="1" ht="26.25" customHeight="1" x14ac:dyDescent="0.25">
      <c r="A82" s="107"/>
      <c r="B82" s="108" t="s">
        <v>141</v>
      </c>
      <c r="C82" s="109" t="s">
        <v>140</v>
      </c>
      <c r="D82" s="28">
        <v>1</v>
      </c>
      <c r="E82" s="52">
        <v>8</v>
      </c>
      <c r="F82" s="52">
        <f>D82*E82</f>
        <v>8</v>
      </c>
      <c r="G82" s="86">
        <v>158.33000000000001</v>
      </c>
      <c r="H82" s="42">
        <f t="shared" si="3"/>
        <v>1266.6400000000001</v>
      </c>
      <c r="I82" s="43">
        <f>H82/12/C13</f>
        <v>2.5568232282860585E-2</v>
      </c>
    </row>
    <row r="83" spans="1:11" s="90" customFormat="1" ht="26.25" customHeight="1" x14ac:dyDescent="0.25">
      <c r="A83" s="107"/>
      <c r="B83" s="108" t="s">
        <v>142</v>
      </c>
      <c r="C83" s="109" t="s">
        <v>140</v>
      </c>
      <c r="D83" s="28">
        <v>1</v>
      </c>
      <c r="E83" s="52">
        <v>4</v>
      </c>
      <c r="F83" s="52">
        <f>D83*E83</f>
        <v>4</v>
      </c>
      <c r="G83" s="86">
        <v>215.83</v>
      </c>
      <c r="H83" s="42">
        <f t="shared" si="3"/>
        <v>863.32</v>
      </c>
      <c r="I83" s="43">
        <f>H83/12/C13</f>
        <v>1.7426866587538056E-2</v>
      </c>
    </row>
    <row r="84" spans="1:11" s="90" customFormat="1" ht="31.5" customHeight="1" x14ac:dyDescent="0.25">
      <c r="A84" s="107"/>
      <c r="B84" s="108" t="s">
        <v>143</v>
      </c>
      <c r="C84" s="109" t="s">
        <v>144</v>
      </c>
      <c r="D84" s="28">
        <v>1</v>
      </c>
      <c r="E84" s="52">
        <v>74</v>
      </c>
      <c r="F84" s="52">
        <f>D84*E84</f>
        <v>74</v>
      </c>
      <c r="G84" s="86">
        <v>14.17</v>
      </c>
      <c r="H84" s="42">
        <f t="shared" si="3"/>
        <v>1048.58</v>
      </c>
      <c r="I84" s="43">
        <f>H84/12/C13</f>
        <v>2.116650114252033E-2</v>
      </c>
    </row>
    <row r="85" spans="1:11" s="90" customFormat="1" ht="15" customHeight="1" x14ac:dyDescent="0.25">
      <c r="A85" s="28"/>
      <c r="B85" s="85"/>
      <c r="C85" s="61"/>
      <c r="D85" s="28"/>
      <c r="E85" s="52"/>
      <c r="F85" s="52"/>
      <c r="G85" s="112"/>
      <c r="H85" s="42"/>
      <c r="I85" s="43"/>
    </row>
    <row r="86" spans="1:11" s="90" customFormat="1" ht="45.75" customHeight="1" x14ac:dyDescent="0.25">
      <c r="A86" s="113"/>
      <c r="B86" s="114" t="s">
        <v>145</v>
      </c>
      <c r="C86" s="113" t="s">
        <v>146</v>
      </c>
      <c r="D86" s="113">
        <v>12</v>
      </c>
      <c r="E86" s="115">
        <f>C13</f>
        <v>4128.2999999999993</v>
      </c>
      <c r="F86" s="116">
        <f>D86*E86</f>
        <v>49539.599999999991</v>
      </c>
      <c r="G86" s="117">
        <f>0.66+0.65+0.99+0.81</f>
        <v>3.11</v>
      </c>
      <c r="H86" s="118">
        <f>F86*G86</f>
        <v>154068.15599999996</v>
      </c>
      <c r="I86" s="119">
        <f>H86/12/C13</f>
        <v>3.11</v>
      </c>
    </row>
    <row r="87" spans="1:11" s="122" customFormat="1" ht="15" customHeight="1" x14ac:dyDescent="0.25">
      <c r="A87" s="3" t="s">
        <v>147</v>
      </c>
      <c r="B87" s="3"/>
      <c r="C87" s="3"/>
      <c r="D87" s="3"/>
      <c r="E87" s="3"/>
      <c r="F87" s="3"/>
      <c r="G87" s="3"/>
      <c r="H87" s="120"/>
      <c r="I87" s="121"/>
    </row>
    <row r="88" spans="1:11" s="90" customFormat="1" ht="69.75" customHeight="1" x14ac:dyDescent="0.25">
      <c r="A88" s="71"/>
      <c r="B88" s="123" t="s">
        <v>148</v>
      </c>
      <c r="C88" s="124"/>
      <c r="D88" s="28"/>
      <c r="E88" s="52"/>
      <c r="F88" s="52"/>
      <c r="G88" s="125"/>
      <c r="H88" s="52">
        <f>477300</f>
        <v>477300</v>
      </c>
      <c r="I88" s="52">
        <f>H88/12/C13</f>
        <v>9.6347164692488452</v>
      </c>
      <c r="J88" s="126"/>
    </row>
    <row r="89" spans="1:11" ht="21" customHeight="1" x14ac:dyDescent="0.25">
      <c r="A89" s="2" t="s">
        <v>149</v>
      </c>
      <c r="B89" s="2"/>
      <c r="C89" s="2"/>
      <c r="D89" s="2"/>
      <c r="E89" s="2"/>
      <c r="F89" s="2"/>
      <c r="G89" s="2"/>
      <c r="H89" s="127">
        <f>SUM(H25:H86)</f>
        <v>778467.96889659984</v>
      </c>
      <c r="I89" s="128">
        <f>SUM(I25:I88)</f>
        <v>25.348770860010987</v>
      </c>
    </row>
    <row r="90" spans="1:11" ht="20.25" customHeight="1" x14ac:dyDescent="0.25">
      <c r="A90" s="2" t="s">
        <v>150</v>
      </c>
      <c r="B90" s="2"/>
      <c r="C90" s="2"/>
      <c r="D90" s="2"/>
      <c r="E90" s="2"/>
      <c r="F90" s="2"/>
      <c r="G90" s="2"/>
      <c r="H90" s="127">
        <f>SUM(H88:H88)</f>
        <v>477300</v>
      </c>
      <c r="I90" s="128"/>
    </row>
    <row r="91" spans="1:11" ht="21.75" customHeight="1" x14ac:dyDescent="0.25">
      <c r="A91" s="2" t="s">
        <v>151</v>
      </c>
      <c r="B91" s="2"/>
      <c r="C91" s="2"/>
      <c r="D91" s="2"/>
      <c r="E91" s="2"/>
      <c r="F91" s="2"/>
      <c r="G91" s="2"/>
      <c r="H91" s="127">
        <f>H89+H90</f>
        <v>1255767.9688966</v>
      </c>
      <c r="I91" s="128"/>
    </row>
    <row r="92" spans="1:11" ht="18" customHeight="1" x14ac:dyDescent="0.25">
      <c r="A92" s="2" t="s">
        <v>152</v>
      </c>
      <c r="B92" s="2"/>
      <c r="C92" s="2"/>
      <c r="D92" s="2"/>
      <c r="E92" s="2"/>
      <c r="F92" s="2"/>
      <c r="G92" s="2"/>
      <c r="H92" s="129">
        <f>H91/C13/12</f>
        <v>25.348770860010987</v>
      </c>
      <c r="I92" s="130"/>
      <c r="K92" s="131"/>
    </row>
    <row r="93" spans="1:11" ht="27.75" customHeight="1" x14ac:dyDescent="0.25">
      <c r="A93" s="1" t="s">
        <v>153</v>
      </c>
      <c r="B93" s="1"/>
      <c r="C93" s="1"/>
      <c r="D93" s="1"/>
      <c r="E93" s="1"/>
      <c r="F93" s="1"/>
      <c r="G93" s="1"/>
      <c r="H93" s="1"/>
      <c r="I93" s="1"/>
    </row>
    <row r="94" spans="1:11" ht="15" customHeight="1" x14ac:dyDescent="0.25">
      <c r="A94" s="132"/>
      <c r="B94" s="132"/>
      <c r="C94" s="132"/>
      <c r="D94" s="132"/>
      <c r="E94" s="132"/>
      <c r="F94" s="132"/>
      <c r="G94" s="132"/>
      <c r="H94" s="132"/>
      <c r="I94" s="133"/>
    </row>
  </sheetData>
  <mergeCells count="29">
    <mergeCell ref="A93:I93"/>
    <mergeCell ref="F1:I5"/>
    <mergeCell ref="A87:G87"/>
    <mergeCell ref="A89:G89"/>
    <mergeCell ref="A90:G90"/>
    <mergeCell ref="A91:G91"/>
    <mergeCell ref="A92:G92"/>
    <mergeCell ref="A42:G42"/>
    <mergeCell ref="A49:G49"/>
    <mergeCell ref="A50:G50"/>
    <mergeCell ref="A64:G64"/>
    <mergeCell ref="A70:G70"/>
    <mergeCell ref="A19:I19"/>
    <mergeCell ref="A20:I20"/>
    <mergeCell ref="A24:I24"/>
    <mergeCell ref="A34:G34"/>
    <mergeCell ref="A35:G35"/>
    <mergeCell ref="C13:E13"/>
    <mergeCell ref="C14:E14"/>
    <mergeCell ref="C15:E15"/>
    <mergeCell ref="C16:E16"/>
    <mergeCell ref="C17:E17"/>
    <mergeCell ref="C8:E8"/>
    <mergeCell ref="C9:E9"/>
    <mergeCell ref="C10:E10"/>
    <mergeCell ref="C11:E11"/>
    <mergeCell ref="C12:E12"/>
    <mergeCell ref="C6:E6"/>
    <mergeCell ref="C7:E7"/>
  </mergeCells>
  <pageMargins left="1.1023622047244095" right="0.51181102362204722" top="0.35433070866141736" bottom="0.39370078740157483" header="0.51181102362204722" footer="0.51181102362204722"/>
  <pageSetup paperSize="9" scale="60" orientation="portrait" horizontalDpi="300" verticalDpi="300" r:id="rId1"/>
  <rowBreaks count="1" manualBreakCount="1"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2023-03-09T12:36:47Z</cp:lastPrinted>
  <dcterms:created xsi:type="dcterms:W3CDTF">2006-09-28T05:33:49Z</dcterms:created>
  <dcterms:modified xsi:type="dcterms:W3CDTF">2023-03-09T12:36:49Z</dcterms:modified>
  <dc:language>ru-RU</dc:language>
</cp:coreProperties>
</file>